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17" i="2" l="1"/>
</calcChain>
</file>

<file path=xl/sharedStrings.xml><?xml version="1.0" encoding="utf-8"?>
<sst xmlns="http://schemas.openxmlformats.org/spreadsheetml/2006/main" count="92" uniqueCount="48">
  <si>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</si>
  <si>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</si>
  <si>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</si>
  <si>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</si>
  <si>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</si>
  <si>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</si>
  <si>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</si>
  <si>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Цена реализации, руб./ед. с НДС</t>
  </si>
  <si>
    <t>Кол-во</t>
  </si>
  <si>
    <t>НВЛ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</si>
  <si>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</si>
  <si>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</si>
  <si>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</si>
  <si>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ШТ</t>
  </si>
  <si>
    <t>Батарея аккумуляторная CSB HR1221WF2</t>
  </si>
  <si>
    <t>36</t>
  </si>
  <si>
    <t>Вычислительная техника</t>
  </si>
  <si>
    <t>1165121</t>
  </si>
  <si>
    <t>1001150942</t>
  </si>
  <si>
    <t>КОРПУС ДЛЯ РОЗЕТКИ DB9-F</t>
  </si>
  <si>
    <t>1135285</t>
  </si>
  <si>
    <t>1005361176</t>
  </si>
  <si>
    <t>КОРОБ ДЛЯ УКЛАДКИ КАБЕЛЯ 20Х12,5 LEGRAND 30008</t>
  </si>
  <si>
    <t>1234094</t>
  </si>
  <si>
    <t>1005361177</t>
  </si>
  <si>
    <t>ЗАГЛУШКА 20Х12,5 LEGRAND 30220</t>
  </si>
  <si>
    <t>1103203</t>
  </si>
  <si>
    <t>1005361678</t>
  </si>
  <si>
    <t>ЗАГЛУШКА LEGRAND DPL 105х50 10700</t>
  </si>
  <si>
    <t>1552788</t>
  </si>
  <si>
    <t>1005361826</t>
  </si>
  <si>
    <t>ВЕНТИЛЯТОР SOCKET 775 INTEL DCT AAT-14</t>
  </si>
  <si>
    <t>1205072</t>
  </si>
  <si>
    <t>1005414338</t>
  </si>
  <si>
    <t xml:space="preserve">ПАНЕЛЬ РАСПРЕДЕЛИТЕЛЬНАЯ MICROPOD (MP2-220L), 16A, ДЛЯ ИБП GXT2-3000RT230 </t>
  </si>
  <si>
    <t>1066577</t>
  </si>
  <si>
    <t>1005414459</t>
  </si>
  <si>
    <t>КЛАВИАТУРА MITSUMI CLASSIC PS/2.</t>
  </si>
  <si>
    <t>1005414457</t>
  </si>
  <si>
    <t>МОНИТОР NEC 2070NX.</t>
  </si>
  <si>
    <t>1005361449</t>
  </si>
  <si>
    <t>ПАТЧ-КОРД ОПТОВОЛОКОННЫЙ  ММ 62.5/125 ST-ST DUPLEX 5M</t>
  </si>
  <si>
    <t>1216973</t>
  </si>
  <si>
    <t>1005414486</t>
  </si>
  <si>
    <t>ПЛАТА АНАЛОГОВОГО ВВОДА MICROPC AI16-5A-I, 16 КАНАЛОВ</t>
  </si>
  <si>
    <t>1216974</t>
  </si>
  <si>
    <t>1005414487</t>
  </si>
  <si>
    <t>ПЛАТА МНОГОФУНКЦИОНАЛЬНАЯ ВВОДА-ВЫВОДА MICROPC UNIO96-5 96 ЛИНИЙ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</si>
</sst>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3" fillId="0" borderId="0" xfId="0" applyFont="1" applyFill="1" applyBorder="1" applyProtection="1">
      <protection locked="0"/>
    </xf>
    <xf numFmtId="0" fontId="1" fillId="0" borderId="4" xfId="2" applyFont="1" applyBorder="1" applyProtection="1">
      <protection locked="0"/>
    </xf>
    <xf numFmtId="49" fontId="1" fillId="0" borderId="4" xfId="2" applyNumberFormat="1" applyFont="1" applyBorder="1" applyProtection="1">
      <protection locked="0"/>
    </xf>
    <xf numFmtId="0" fontId="1" fillId="0" borderId="4" xfId="2" applyNumberFormat="1" applyFont="1" applyBorder="1" applyProtection="1">
      <protection locked="0"/>
    </xf>
    <xf numFmtId="49" fontId="1" fillId="0" borderId="4" xfId="2" applyNumberFormat="1" applyFont="1" applyBorder="1" applyAlignment="1" applyProtection="1">
      <alignment horizontal="left"/>
      <protection locked="0"/>
    </xf>
    <xf numFmtId="0" fontId="0" fillId="0" borderId="4" xfId="0" applyNumberFormat="1" applyFont="1" applyBorder="1" applyAlignment="1" applyProtection="1">
      <alignment horizontal="left"/>
    </xf>
    <xf numFmtId="2" fontId="0" fillId="0" borderId="4" xfId="0" applyNumberFormat="1" applyFont="1" applyBorder="1" applyProtection="1">
      <protection locked="0"/>
    </xf>
    <xf numFmtId="0" fontId="2" fillId="3" borderId="1" xfId="1" applyFont="1" applyFill="1" applyBorder="1" applyAlignment="1" applyProtection="1">
      <alignment horizontal="center" vertical="center"/>
    </xf>
    <xf numFmtId="0" fontId="2" fillId="3" borderId="2" xfId="1" applyFont="1" applyFill="1" applyBorder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 wrapText="1"/>
    </xf>
    <xf numFmtId="0" fontId="2" fillId="2" borderId="4" xfId="1" applyFont="1" applyFill="1" applyBorder="1" applyAlignment="1" applyProtection="1">
      <alignment horizontal="center" vertical="center"/>
    </xf>
    <xf numFmtId="0" fontId="2" fillId="2" borderId="4" xfId="1" applyNumberFormat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/>
    </xf>
    <xf numFmtId="0" fontId="0" fillId="0" borderId="4" xfId="0" applyFont="1" applyBorder="1" applyProtection="1">
      <protection locked="0"/>
    </xf>
    <xf numFmtId="2" fontId="0" fillId="0" borderId="0" xfId="0" applyNumberFormat="1"/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>
      <selection activeCell="B19" sqref="B19"/>
    </sheetView>
  </sheetViews>
  <sheetFormatPr defaultRowHeight="15" x14ac:dyDescent="0.25"/>
  <cols>
    <col min="4" max="4" width="21.140625" customWidth="1"/>
    <col min="5" max="5" width="69.140625" customWidth="1"/>
    <col min="8" max="8" width="27.5703125" customWidth="1"/>
    <col min="10" max="11" width="18.28515625" customWidth="1"/>
  </cols>
  <sheetData>
    <row r="1" spans="1:11" x14ac:dyDescent="0.25">
      <c r="B1" s="10" t="s">
        <v>0</v>
      </c>
      <c r="C1" s="10" t="s">
        <v>1</v>
      </c>
      <c r="D1" s="10" t="s">
        <v>2</v>
      </c>
      <c r="E1" s="10" t="s">
        <v>3</v>
      </c>
      <c r="F1" s="11" t="s">
        <v>4</v>
      </c>
      <c r="G1" s="12" t="s">
        <v>5</v>
      </c>
      <c r="H1" s="12" t="s">
        <v>6</v>
      </c>
      <c r="I1" s="8" t="s">
        <v>8</v>
      </c>
      <c r="J1" s="10" t="s">
        <v>7</v>
      </c>
      <c r="K1" s="10" t="s">
        <v>12</v>
      </c>
    </row>
    <row r="2" spans="1:11" x14ac:dyDescent="0.25">
      <c r="B2" s="10"/>
      <c r="C2" s="10"/>
      <c r="D2" s="10"/>
      <c r="E2" s="10"/>
      <c r="F2" s="11"/>
      <c r="G2" s="12"/>
      <c r="H2" s="12"/>
      <c r="I2" s="9"/>
      <c r="J2" s="10"/>
      <c r="K2" s="10"/>
    </row>
    <row r="3" spans="1:11" x14ac:dyDescent="0.25">
      <c r="B3" s="10"/>
      <c r="C3" s="10"/>
      <c r="D3" s="10"/>
      <c r="E3" s="10"/>
      <c r="F3" s="11"/>
      <c r="G3" s="12"/>
      <c r="H3" s="12"/>
      <c r="I3" s="9"/>
      <c r="J3" s="10"/>
      <c r="K3" s="10"/>
    </row>
    <row r="4" spans="1:11" x14ac:dyDescent="0.25">
      <c r="B4" s="10"/>
      <c r="C4" s="10"/>
      <c r="D4" s="10"/>
      <c r="E4" s="10"/>
      <c r="F4" s="11"/>
      <c r="G4" s="12"/>
      <c r="H4" s="12"/>
      <c r="I4" s="13"/>
      <c r="J4" s="10"/>
      <c r="K4" s="10"/>
    </row>
    <row r="5" spans="1:11" x14ac:dyDescent="0.25">
      <c r="A5">
        <v>1</v>
      </c>
      <c r="B5" s="2" t="s">
        <v>9</v>
      </c>
      <c r="C5" s="2">
        <v>1256395</v>
      </c>
      <c r="D5" s="3">
        <v>1005361290</v>
      </c>
      <c r="E5" s="4" t="s">
        <v>14</v>
      </c>
      <c r="F5" s="2" t="s">
        <v>13</v>
      </c>
      <c r="G5" s="5" t="s">
        <v>15</v>
      </c>
      <c r="H5" s="6" t="s">
        <v>16</v>
      </c>
      <c r="I5" s="14">
        <v>36</v>
      </c>
      <c r="J5" s="7">
        <v>937.88</v>
      </c>
      <c r="K5" s="7">
        <v>33763.68</v>
      </c>
    </row>
    <row r="6" spans="1:11" x14ac:dyDescent="0.25">
      <c r="A6">
        <v>2</v>
      </c>
      <c r="B6" s="2" t="s">
        <v>9</v>
      </c>
      <c r="C6" s="2" t="s">
        <v>17</v>
      </c>
      <c r="D6" s="3" t="s">
        <v>18</v>
      </c>
      <c r="E6" s="4" t="s">
        <v>19</v>
      </c>
      <c r="F6" s="2" t="s">
        <v>13</v>
      </c>
      <c r="G6" s="5" t="s">
        <v>15</v>
      </c>
      <c r="H6" s="6" t="s">
        <v>16</v>
      </c>
      <c r="I6" s="14">
        <v>1</v>
      </c>
      <c r="J6" s="7">
        <v>26.56</v>
      </c>
      <c r="K6" s="7">
        <v>26.56</v>
      </c>
    </row>
    <row r="7" spans="1:11" x14ac:dyDescent="0.25">
      <c r="A7">
        <v>3</v>
      </c>
      <c r="B7" s="2" t="s">
        <v>9</v>
      </c>
      <c r="C7" s="2" t="s">
        <v>20</v>
      </c>
      <c r="D7" s="3" t="s">
        <v>21</v>
      </c>
      <c r="E7" s="4" t="s">
        <v>22</v>
      </c>
      <c r="F7" s="2" t="s">
        <v>13</v>
      </c>
      <c r="G7" s="5" t="s">
        <v>15</v>
      </c>
      <c r="H7" s="6" t="s">
        <v>16</v>
      </c>
      <c r="I7" s="14">
        <v>1</v>
      </c>
      <c r="J7" s="7">
        <v>45.74</v>
      </c>
      <c r="K7" s="7">
        <v>45.74</v>
      </c>
    </row>
    <row r="8" spans="1:11" x14ac:dyDescent="0.25">
      <c r="A8">
        <v>4</v>
      </c>
      <c r="B8" s="2" t="s">
        <v>9</v>
      </c>
      <c r="C8" s="2" t="s">
        <v>23</v>
      </c>
      <c r="D8" s="3" t="s">
        <v>24</v>
      </c>
      <c r="E8" s="4" t="s">
        <v>25</v>
      </c>
      <c r="F8" s="2" t="s">
        <v>13</v>
      </c>
      <c r="G8" s="5" t="s">
        <v>15</v>
      </c>
      <c r="H8" s="6" t="s">
        <v>16</v>
      </c>
      <c r="I8" s="14">
        <v>1</v>
      </c>
      <c r="J8" s="7">
        <v>56.06</v>
      </c>
      <c r="K8" s="7">
        <v>56.06</v>
      </c>
    </row>
    <row r="9" spans="1:11" x14ac:dyDescent="0.25">
      <c r="A9">
        <v>5</v>
      </c>
      <c r="B9" s="2" t="s">
        <v>9</v>
      </c>
      <c r="C9" s="2" t="s">
        <v>26</v>
      </c>
      <c r="D9" s="3" t="s">
        <v>27</v>
      </c>
      <c r="E9" s="4" t="s">
        <v>28</v>
      </c>
      <c r="F9" s="2" t="s">
        <v>13</v>
      </c>
      <c r="G9" s="5" t="s">
        <v>15</v>
      </c>
      <c r="H9" s="6" t="s">
        <v>16</v>
      </c>
      <c r="I9" s="14">
        <v>100</v>
      </c>
      <c r="J9" s="7">
        <v>77.45</v>
      </c>
      <c r="K9" s="7">
        <v>7745</v>
      </c>
    </row>
    <row r="10" spans="1:11" x14ac:dyDescent="0.25">
      <c r="A10">
        <v>6</v>
      </c>
      <c r="B10" s="2" t="s">
        <v>9</v>
      </c>
      <c r="C10" s="2" t="s">
        <v>29</v>
      </c>
      <c r="D10" s="3" t="s">
        <v>30</v>
      </c>
      <c r="E10" s="4" t="s">
        <v>31</v>
      </c>
      <c r="F10" s="2" t="s">
        <v>13</v>
      </c>
      <c r="G10" s="5" t="s">
        <v>15</v>
      </c>
      <c r="H10" s="6" t="s">
        <v>16</v>
      </c>
      <c r="I10" s="14">
        <v>1</v>
      </c>
      <c r="J10" s="7">
        <v>359.44</v>
      </c>
      <c r="K10" s="7">
        <v>359.44</v>
      </c>
    </row>
    <row r="11" spans="1:11" x14ac:dyDescent="0.25">
      <c r="A11">
        <v>7</v>
      </c>
      <c r="B11" s="2" t="s">
        <v>9</v>
      </c>
      <c r="C11" s="2" t="s">
        <v>32</v>
      </c>
      <c r="D11" s="3" t="s">
        <v>33</v>
      </c>
      <c r="E11" s="4" t="s">
        <v>34</v>
      </c>
      <c r="F11" s="2" t="s">
        <v>13</v>
      </c>
      <c r="G11" s="5" t="s">
        <v>15</v>
      </c>
      <c r="H11" s="6" t="s">
        <v>16</v>
      </c>
      <c r="I11" s="14">
        <v>1</v>
      </c>
      <c r="J11" s="7">
        <v>10940.76</v>
      </c>
      <c r="K11" s="7">
        <v>10940.76</v>
      </c>
    </row>
    <row r="12" spans="1:11" x14ac:dyDescent="0.25">
      <c r="A12">
        <v>8</v>
      </c>
      <c r="B12" s="2" t="s">
        <v>9</v>
      </c>
      <c r="C12" s="2" t="s">
        <v>35</v>
      </c>
      <c r="D12" s="3" t="s">
        <v>36</v>
      </c>
      <c r="E12" s="4" t="s">
        <v>37</v>
      </c>
      <c r="F12" s="2" t="s">
        <v>13</v>
      </c>
      <c r="G12" s="5" t="s">
        <v>15</v>
      </c>
      <c r="H12" s="6" t="s">
        <v>16</v>
      </c>
      <c r="I12" s="14">
        <v>1</v>
      </c>
      <c r="J12" s="7">
        <v>546.1</v>
      </c>
      <c r="K12" s="7">
        <v>546.1</v>
      </c>
    </row>
    <row r="13" spans="1:11" x14ac:dyDescent="0.25">
      <c r="A13">
        <v>9</v>
      </c>
      <c r="B13" s="2" t="s">
        <v>9</v>
      </c>
      <c r="C13" s="2">
        <v>1197077</v>
      </c>
      <c r="D13" s="3" t="s">
        <v>38</v>
      </c>
      <c r="E13" s="4" t="s">
        <v>39</v>
      </c>
      <c r="F13" s="2" t="s">
        <v>13</v>
      </c>
      <c r="G13" s="5" t="s">
        <v>15</v>
      </c>
      <c r="H13" s="6" t="s">
        <v>16</v>
      </c>
      <c r="I13" s="14">
        <v>1</v>
      </c>
      <c r="J13" s="7">
        <v>40740.160000000003</v>
      </c>
      <c r="K13" s="7">
        <v>40740.160000000003</v>
      </c>
    </row>
    <row r="14" spans="1:11" x14ac:dyDescent="0.25">
      <c r="A14">
        <v>10</v>
      </c>
      <c r="B14" s="2" t="s">
        <v>9</v>
      </c>
      <c r="C14" s="2">
        <v>1388519</v>
      </c>
      <c r="D14" s="3" t="s">
        <v>40</v>
      </c>
      <c r="E14" s="4" t="s">
        <v>41</v>
      </c>
      <c r="F14" s="2" t="s">
        <v>13</v>
      </c>
      <c r="G14" s="5" t="s">
        <v>15</v>
      </c>
      <c r="H14" s="6" t="s">
        <v>16</v>
      </c>
      <c r="I14" s="14">
        <v>8</v>
      </c>
      <c r="J14" s="7">
        <v>1077.07</v>
      </c>
      <c r="K14" s="7">
        <v>8616.56</v>
      </c>
    </row>
    <row r="15" spans="1:11" x14ac:dyDescent="0.25">
      <c r="A15">
        <v>11</v>
      </c>
      <c r="B15" s="2" t="s">
        <v>9</v>
      </c>
      <c r="C15" s="2" t="s">
        <v>42</v>
      </c>
      <c r="D15" s="3" t="s">
        <v>43</v>
      </c>
      <c r="E15" s="4" t="s">
        <v>44</v>
      </c>
      <c r="F15" s="2" t="s">
        <v>13</v>
      </c>
      <c r="G15" s="5" t="s">
        <v>15</v>
      </c>
      <c r="H15" s="6" t="s">
        <v>16</v>
      </c>
      <c r="I15" s="14">
        <v>1</v>
      </c>
      <c r="J15" s="7">
        <v>15611.68</v>
      </c>
      <c r="K15" s="7">
        <v>15611.68</v>
      </c>
    </row>
    <row r="16" spans="1:11" x14ac:dyDescent="0.25">
      <c r="A16">
        <v>12</v>
      </c>
      <c r="B16" s="2" t="s">
        <v>9</v>
      </c>
      <c r="C16" s="2" t="s">
        <v>45</v>
      </c>
      <c r="D16" s="3" t="s">
        <v>46</v>
      </c>
      <c r="E16" s="4" t="s">
        <v>47</v>
      </c>
      <c r="F16" s="2" t="s">
        <v>13</v>
      </c>
      <c r="G16" s="5" t="s">
        <v>15</v>
      </c>
      <c r="H16" s="6" t="s">
        <v>16</v>
      </c>
      <c r="I16" s="14">
        <v>1</v>
      </c>
      <c r="J16" s="7">
        <v>11259.95</v>
      </c>
      <c r="K16" s="7">
        <v>11259.95</v>
      </c>
    </row>
    <row r="17" spans="2:11" x14ac:dyDescent="0.25">
      <c r="K17" s="15">
        <f>SUM(K5:K16)</f>
        <v>129711.68999999999</v>
      </c>
    </row>
    <row r="19" spans="2:11" x14ac:dyDescent="0.25">
      <c r="B19" s="1" t="s">
        <v>10</v>
      </c>
    </row>
    <row r="20" spans="2:11" x14ac:dyDescent="0.25">
      <c r="B20" s="1" t="s">
        <v>11</v>
      </c>
    </row>
  </sheetData>
  <mergeCells count="10">
    <mergeCell ref="H1:H4"/>
    <mergeCell ref="I1:I4"/>
    <mergeCell ref="J1:J4"/>
    <mergeCell ref="K1:K4"/>
    <mergeCell ref="B1:B4"/>
    <mergeCell ref="C1:C4"/>
    <mergeCell ref="D1:D4"/>
    <mergeCell ref="E1:E4"/>
    <mergeCell ref="F1:F4"/>
    <mergeCell ref="G1:G4"/>
  </mergeCells>
  <dataValidations count="5">
    <dataValidation operator="lessThanOrEqual" allowBlank="1" showInputMessage="1" showErrorMessage="1" sqref="C1:C16"/>
    <dataValidation type="list" allowBlank="1" showInputMessage="1" showErrorMessage="1" sqref="B5:B16">
      <formula1>TypeResource</formula1>
    </dataValidation>
    <dataValidation type="decimal" allowBlank="1" showErrorMessage="1" errorTitle="Ошибка!" error="Значение должно быть числом" sqref="I5:J16">
      <formula1>0</formula1>
      <formula2>9999999999999</formula2>
    </dataValidation>
    <dataValidation type="list" allowBlank="1" showInputMessage="1" showErrorMessage="1" sqref="G5:G16">
      <formula1>ClassMater</formula1>
    </dataValidation>
    <dataValidation type="decimal" allowBlank="1" showInputMessage="1" showErrorMessage="1" sqref="K5:K16">
      <formula1>0</formula1>
      <formula2>1000000000000000000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2020-07-15T06:09:05Z</dcterms:modified>
</cp:coreProperties>
</file>